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dagonzalez\20230201_20240131\F2_DatosTemat_Referen\calidad\MR0623\ReporteCalidad_V0623\"/>
    </mc:Choice>
  </mc:AlternateContent>
  <xr:revisionPtr revIDLastSave="0" documentId="13_ncr:1_{D2A2A6BE-1184-455D-843C-BAFFD95C84F4}" xr6:coauthVersionLast="47" xr6:coauthVersionMax="47" xr10:uidLastSave="{00000000-0000-0000-0000-000000000000}"/>
  <bookViews>
    <workbookView xWindow="885" yWindow="-120" windowWidth="24435" windowHeight="15990" tabRatio="926" activeTab="1" xr2:uid="{00000000-000D-0000-FFFF-FFFF00000000}"/>
  </bookViews>
  <sheets>
    <sheet name="PORTADA" sheetId="10" r:id="rId1"/>
    <sheet name="REPORTE EVALUACIÓN CALIDAD" sheetId="14" r:id="rId2"/>
    <sheet name="Dominios" sheetId="6" r:id="rId3"/>
    <sheet name="Comisión - Omisión" sheetId="16" r:id="rId4"/>
    <sheet name="Consistencia conceptual Corr"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Corr'!#REF!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Corr'!#REF!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Corr'!#REF!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alcChain>
</file>

<file path=xl/sharedStrings.xml><?xml version="1.0" encoding="utf-8"?>
<sst xmlns="http://schemas.openxmlformats.org/spreadsheetml/2006/main" count="866" uniqueCount="495">
  <si>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</si>
  <si>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</si>
  <si>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</si>
  <si>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</si>
  <si>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</si>
  <si>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</si>
  <si>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</si>
  <si>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</si>
  <si>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</si>
  <si>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</si>
  <si>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</si>
  <si>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</si>
  <si>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</si>
  <si>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</si>
  <si>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</si>
  <si>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</si>
  <si>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</si>
  <si>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</si>
  <si>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</si>
  <si>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</si>
  <si>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</si>
  <si>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</si>
  <si>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</si>
  <si>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</si>
  <si>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</si>
  <si>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</si>
  <si>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</si>
  <si>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</si>
  <si>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</si>
  <si>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</si>
  <si>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</si>
  <si>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</si>
  <si>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</si>
  <si>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</si>
  <si>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</si>
  <si>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</si>
  <si>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</si>
  <si>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</si>
  <si>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</si>
  <si>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</si>
  <si>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</si>
  <si>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</si>
  <si>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</si>
  <si>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</si>
  <si>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</si>
  <si>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</si>
  <si>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</si>
  <si>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</si>
  <si>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</si>
  <si>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</si>
  <si>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</si>
  <si>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</si>
  <si>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</si>
  <si>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</si>
  <si>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</si>
  <si>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</si>
  <si>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</si>
  <si>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</si>
  <si>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</si>
  <si>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</si>
  <si>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</si>
  <si>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</si>
  <si>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</si>
  <si>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</si>
  <si>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</si>
  <si>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</si>
  <si>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</si>
  <si>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</si>
  <si>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</si>
  <si>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</si>
  <si>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</si>
  <si>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</si>
  <si>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</si>
  <si>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</si>
  <si>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</si>
  <si>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</si>
  <si>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</si>
  <si>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</si>
  <si>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</si>
  <si>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</si>
  <si>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</si>
  <si>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</si>
  <si>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</si>
  <si>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</si>
  <si>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</si>
  <si>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</si>
  <si>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</si>
  <si>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</si>
  <si>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</si>
  <si>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</si>
  <si>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</si>
  <si>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</si>
  <si>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</si>
  <si>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</si>
  <si>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</si>
  <si>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</si>
  <si>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</si>
  <si>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</si>
  <si>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</si>
  <si>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</si>
  <si>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</si>
  <si>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</si>
  <si>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</si>
  <si>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</si>
  <si>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</si>
  <si>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</si>
  <si>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</si>
  <si>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</si>
  <si>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</si>
  <si>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</si>
  <si>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</si>
  <si>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</si>
  <si>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</si>
  <si>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</si>
  <si>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</si>
  <si>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</si>
  <si>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</si>
  <si>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</si>
  <si>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</si>
  <si>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</si>
  <si>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</si>
  <si>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</si>
  <si>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</si>
  <si>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</si>
  <si>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</si>
  <si>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</si>
  <si>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</si>
  <si>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</si>
  <si>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</si>
  <si>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</si>
  <si>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</si>
  <si>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</si>
  <si>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</si>
  <si>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</si>
  <si>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</si>
  <si>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</si>
  <si>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</si>
  <si>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</si>
  <si>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</si>
  <si>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</si>
  <si>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</si>
  <si>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</si>
  <si>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</si>
  <si>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</si>
  <si>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</si>
  <si>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</si>
  <si>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</si>
  <si>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</si>
  <si>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</si>
  <si>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</si>
  <si>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</si>
  <si>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</si>
  <si>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</si>
  <si>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</si>
  <si>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</si>
  <si>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</si>
  <si>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</si>
  <si>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</si>
  <si>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</si>
  <si>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</si>
  <si>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</si>
  <si>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</si>
  <si>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</si>
  <si>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</si>
  <si>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</si>
  <si>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</si>
  <si>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</si>
  <si>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</si>
  <si>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</si>
  <si>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</si>
  <si>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</si>
  <si>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</si>
  <si>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</si>
  <si>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</si>
  <si>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</si>
  <si>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</si>
  <si>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</si>
  <si>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</si>
  <si>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</si>
  <si>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</si>
  <si>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</si>
  <si>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</si>
  <si>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</si>
  <si>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</si>
  <si>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</si>
  <si>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</si>
  <si>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</si>
  <si>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</si>
  <si>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</si>
  <si>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</si>
  <si>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</si>
  <si>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</si>
  <si>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</si>
  <si>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</si>
  <si>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</si>
  <si>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</si>
  <si>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</si>
  <si>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</si>
  <si>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</si>
  <si>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</si>
  <si>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</si>
  <si>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</si>
  <si>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</si>
  <si>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</si>
  <si>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</si>
  <si>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</si>
  <si>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</si>
  <si>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</si>
  <si>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</si>
  <si>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</si>
  <si>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</si>
  <si>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</si>
  <si>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</si>
  <si>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</si>
  <si>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</si>
  <si>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</si>
  <si>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</si>
  <si>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</si>
  <si>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</si>
  <si>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</si>
  <si>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</si>
  <si>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</si>
  <si>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</si>
  <si>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</si>
  <si>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</si>
  <si>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</si>
  <si>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</si>
  <si>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</si>
  <si>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</si>
  <si>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</si>
  <si>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</si>
  <si>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</si>
  <si>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</si>
  <si>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</si>
  <si>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</si>
  <si>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</si>
  <si>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</si>
  <si>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</si>
  <si>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</si>
  <si>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</si>
  <si>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</si>
  <si>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</si>
  <si>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</si>
  <si>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</si>
  <si>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</si>
  <si>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</si>
  <si>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</si>
  <si>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</si>
  <si>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</si>
  <si>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</si>
  <si>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</si>
  <si>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</si>
  <si>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</si>
  <si>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</si>
  <si>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</si>
  <si>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</si>
  <si>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</si>
  <si>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</si>
  <si>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</si>
  <si>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</si>
  <si>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</si>
  <si>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</si>
  <si>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</si>
  <si>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</si>
  <si>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</si>
  <si>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</si>
  <si>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</si>
  <si>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</si>
  <si>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</si>
  <si>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</si>
  <si>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</si>
  <si>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</si>
  <si>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</si>
  <si>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</si>
  <si>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</si>
  <si>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</si>
  <si>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</si>
  <si>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</si>
  <si>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</si>
  <si>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</si>
  <si>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</si>
  <si>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</si>
  <si>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</si>
  <si>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</si>
  <si>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</si>
  <si>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</si>
  <si>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</si>
  <si>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</si>
  <si>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</si>
  <si>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</si>
  <si>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</si>
  <si>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</si>
  <si>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</si>
  <si>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</si>
  <si>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</si>
  <si>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</si>
  <si>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</si>
  <si>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</si>
  <si>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</si>
  <si>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</si>
  <si>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</si>
  <si>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</si>
  <si>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</si>
  <si>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</si>
  <si>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</si>
  <si>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</si>
  <si>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</si>
  <si>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</si>
  <si>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</si>
  <si>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</si>
  <si>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</si>
  <si>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</si>
  <si>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</si>
  <si>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</si>
  <si>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</si>
  <si>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</si>
  <si>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</si>
  <si>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</si>
  <si>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</si>
  <si>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</si>
  <si>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</si>
  <si>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</si>
  <si>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</si>
  <si>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</si>
  <si>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</si>
  <si>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</si>
  <si>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</si>
  <si>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</si>
  <si>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</si>
  <si>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</si>
  <si>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</si>
  <si>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</si>
  <si>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</si>
  <si>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</si>
  <si>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</si>
  <si>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</si>
  <si>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</si>
  <si>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</si>
  <si>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</si>
  <si>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</si>
  <si>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</si>
  <si>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</si>
  <si>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</si>
  <si>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</si>
  <si>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</si>
  <si>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</si>
  <si>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</si>
  <si>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</si>
  <si>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</si>
  <si>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</si>
  <si>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</si>
  <si>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</si>
  <si>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</si>
  <si>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</si>
  <si>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</si>
  <si>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</si>
  <si>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</si>
  <si>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</si>
  <si>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</si>
  <si>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</si>
  <si>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</si>
  <si>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</si>
  <si>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</si>
  <si>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</si>
  <si>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</si>
  <si>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</si>
  <si>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</si>
  <si>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</si>
  <si>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</si>
  <si>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</si>
  <si>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</si>
  <si>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</si>
  <si>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</si>
  <si>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</si>
  <si>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</si>
  <si>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</si>
  <si>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</si>
  <si>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</si>
  <si>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</si>
  <si>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</si>
  <si>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</si>
  <si>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</si>
  <si>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</si>
  <si>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</si>
  <si>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</si>
  <si>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</si>
  <si>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</si>
  <si>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</si>
  <si>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</si>
  <si>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</si>
  <si>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</si>
  <si>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</si>
  <si>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</si>
  <si>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</si>
  <si>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</si>
  <si>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</si>
  <si>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</si>
  <si>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</si>
  <si>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</si>
  <si>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</si>
  <si>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</si>
  <si>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</si>
  <si>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</si>
  <si>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</si>
  <si>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</si>
  <si>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</si>
  <si>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</si>
  <si>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</si>
  <si>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</si>
  <si>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</si>
  <si>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</si>
  <si>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</si>
  <si>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</si>
  <si>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</si>
  <si>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</si>
  <si>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</si>
  <si>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</si>
  <si>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</si>
  <si>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</si>
  <si>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</si>
  <si>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</si>
  <si>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</si>
  <si>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</si>
  <si>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</si>
  <si>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</si>
  <si>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</si>
  <si>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</si>
  <si>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</si>
  <si>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</si>
  <si>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</si>
  <si>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</si>
  <si>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</si>
  <si>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</si>
  <si>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</si>
  <si>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</si>
  <si>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</si>
  <si>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</si>
  <si>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</si>
  <si>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</si>
  <si>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</si>
  <si>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</si>
  <si>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</si>
  <si>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</si>
  <si>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</si>
  <si>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</si>
  <si>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</si>
  <si>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</si>
  <si>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</si>
  <si>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</si>
  <si>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</si>
  <si>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</si>
  <si>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</si>
  <si>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</si>
  <si>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</si>
  <si>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</si>
  <si>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</si>
  <si>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</si>
  <si>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</si>
  <si>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</si>
  <si>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</si>
  <si>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</si>
  <si>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</si>
  <si>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El documento presenta el resultado consolidado de la evaluación de calidad generada para el dato "Corregimiento" del Mapa de Referencia del Distrito Capital</t>
  </si>
  <si>
    <t>Calidad, evaluación, elementos de calidad, subelementos de calidad, corregimiento, Mapa de Referencia.</t>
  </si>
  <si>
    <t>Corregimiento</t>
  </si>
  <si>
    <t>Reporte de consistencia conceptual. Se puede consultar en la pestaña "Consistencia conceptual Corr"</t>
  </si>
  <si>
    <t>Evalua la cantidad de superposiciones no validas en el objeto "Corregimiento"</t>
  </si>
  <si>
    <t>Evalua el cumplimiento de la regla topológica en la cual el objeto "Corregimiento" no posea huecos topológicos.</t>
  </si>
  <si>
    <t>Conteo de todos los registros en el atributo "Nombre del corregimiento" que se encuentran vacios o nulos y no cumplen con las reglas del esquema conceptual</t>
  </si>
  <si>
    <t>Verificar por medio de inspección con ayuda del software ArcGIS que los elementos correspondientes al objeto "Corregimiento" no se superpongan.</t>
  </si>
  <si>
    <t>Verificar por medio de inspección con ayuda del software ArcGIS que los elementos correspondientes al objeto “Corregimiento” no posean huecos topológicos.</t>
  </si>
  <si>
    <t>Identificar en la base de datos geográfica los valores de los registros del atributo "Nombre del corregimiento" en búsqueda de registros vacios o nulos</t>
  </si>
  <si>
    <t>El proceso consiste en verificar por medio de inspección con ayuda del software ArcGIS que los elementos correspondientes al objeto "Corregimiento" no se superpongan. Para ello, a través de la herramienta “datareviewer”, se evalúa la regla topológica”.</t>
  </si>
  <si>
    <t>El proceso consiste en verificar por medio de inspección con ayuda del software ArcGIS que los elementos correspondientes al objeto “Corregimiento” no posean huecos topológicos. Para ello, a través de la herramienta “datareviewer”, se evalúa la regla topológica”.</t>
  </si>
  <si>
    <t>El proceso consiste en identificar en la base de datos geográfica los valores de los registros del atributo "Nombre del corregimiento" en búsqueda de registros vacios o nulos; en caso de encontrar algún valor diferente, este se ira contabilizando y se reportaran el total de inconsistencias encontradas.</t>
  </si>
  <si>
    <t>Nombre del corregimiento</t>
  </si>
  <si>
    <t>No deben existir elementos del objeto geográfico "Corregimiento" que se superpongan</t>
  </si>
  <si>
    <t>No deben existir elementos del objeto geográfico "Corregimiento" que presenten huecos topológicos</t>
  </si>
  <si>
    <t>No deben existir registros vacios o nulos en el atributo "Nombre del corregimiento"</t>
  </si>
  <si>
    <t>No se identificaron superposiciones entre elementos del objeto geográfico "Corregimiento"</t>
  </si>
  <si>
    <t>No se identificaron huecos topológicos entre elementos del objeto geográfico "Corregimiento"</t>
  </si>
  <si>
    <t>No se identificaron registros vacios o nulos en el atributo "Nombre del corregimiento"</t>
  </si>
  <si>
    <t>El objeto "Corregimiento"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</si>
  <si>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"Corregimiento".</t>
  </si>
  <si>
    <t>El objeto "Corregimiento"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</si>
  <si>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</si>
  <si>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</si>
  <si>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</si>
  <si>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</si>
  <si>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UAECD – Daniel González Parra, Diego Ibarra</t>
  </si>
  <si>
    <t>Reporte de evaluación de calidad para el dato "Corregimiento" del Mapa de Referencia del Distrito Capital  V.06.23</t>
  </si>
  <si>
    <t>06.23</t>
  </si>
  <si>
    <t>Reporte de consistencia conceptual. Se puede consultar en "Reporte Data Reviewer_CorrV0623", Consistencia conceptual CORR_1</t>
  </si>
  <si>
    <t>Reporte de consistencia topológica. Se puede consultar en "Reporte Data Reviewer_CorrV0623", Consistencia topológica CORR_2</t>
  </si>
  <si>
    <t>Reporte de consistencia conceptual para el atributo "Nombre del corregimiento". Se puede consultar en "Reporte Data Reviewer_CorrV0623", Consistencia conceptual CORR_3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</si>
</sst>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69">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3" t="s">
        <v>257</v>
      </c>
      <c r="B2" s="84"/>
      <c r="C2" s="84"/>
      <c r="D2" s="84"/>
    </row>
    <row r="3" spans="1:4" ht="29.25" customHeight="1">
      <c r="A3" s="10" t="s">
        <v>8</v>
      </c>
      <c r="B3" s="80" t="s">
        <v>490</v>
      </c>
      <c r="C3" s="81"/>
      <c r="D3" s="82"/>
    </row>
    <row r="4" spans="1:4" ht="18.600000000000001" customHeight="1">
      <c r="A4" s="10" t="s">
        <v>245</v>
      </c>
      <c r="B4" s="85" t="s">
        <v>491</v>
      </c>
      <c r="C4" s="86"/>
      <c r="D4" s="87"/>
    </row>
    <row r="5" spans="1:4" ht="15" customHeight="1">
      <c r="A5" s="10" t="s">
        <v>378</v>
      </c>
      <c r="B5" s="80" t="s">
        <v>489</v>
      </c>
      <c r="C5" s="81"/>
      <c r="D5" s="82"/>
    </row>
    <row r="6" spans="1:4" ht="18.600000000000001" customHeight="1">
      <c r="A6" s="10" t="s">
        <v>382</v>
      </c>
      <c r="B6" s="88">
        <v>45169</v>
      </c>
      <c r="C6" s="89"/>
      <c r="D6" s="90"/>
    </row>
    <row r="7" spans="1:4" ht="27" customHeight="1">
      <c r="A7" s="10" t="s">
        <v>246</v>
      </c>
      <c r="B7" s="80" t="s">
        <v>462</v>
      </c>
      <c r="C7" s="81"/>
      <c r="D7" s="82"/>
    </row>
    <row r="8" spans="1:4" ht="18.600000000000001" customHeight="1">
      <c r="A8" s="10" t="s">
        <v>247</v>
      </c>
      <c r="B8" s="80" t="s">
        <v>448</v>
      </c>
      <c r="C8" s="81"/>
      <c r="D8" s="82"/>
    </row>
    <row r="9" spans="1:4" ht="18.600000000000001" customHeight="1">
      <c r="A9" s="10" t="s">
        <v>248</v>
      </c>
      <c r="B9" s="81" t="s">
        <v>449</v>
      </c>
      <c r="C9" s="81"/>
      <c r="D9" s="82"/>
    </row>
    <row r="10" spans="1:4" ht="18.600000000000001" customHeight="1">
      <c r="A10" s="10" t="s">
        <v>383</v>
      </c>
      <c r="B10" s="80" t="s">
        <v>379</v>
      </c>
      <c r="C10" s="81"/>
      <c r="D10" s="82"/>
    </row>
    <row r="11" spans="1:4" ht="18.600000000000001" customHeight="1">
      <c r="A11" s="10" t="s">
        <v>249</v>
      </c>
      <c r="B11" s="80" t="s">
        <v>450</v>
      </c>
      <c r="C11" s="81"/>
      <c r="D11" s="82"/>
    </row>
    <row r="12" spans="1:4" ht="38.25" customHeight="1">
      <c r="A12" s="10" t="s">
        <v>250</v>
      </c>
      <c r="B12" s="81" t="s">
        <v>485</v>
      </c>
      <c r="C12" s="81"/>
      <c r="D12" s="82"/>
    </row>
    <row r="13" spans="1:4" ht="18.600000000000001" customHeight="1">
      <c r="A13" s="10" t="s">
        <v>251</v>
      </c>
      <c r="B13" s="80" t="s">
        <v>451</v>
      </c>
      <c r="C13" s="81"/>
      <c r="D13" s="82"/>
    </row>
    <row r="14" spans="1:4" ht="18.600000000000001" customHeight="1">
      <c r="A14" s="10" t="s">
        <v>252</v>
      </c>
      <c r="B14" s="80" t="s">
        <v>452</v>
      </c>
      <c r="C14" s="81"/>
      <c r="D14" s="82"/>
    </row>
    <row r="15" spans="1:4" ht="18.600000000000001" customHeight="1">
      <c r="A15" s="10" t="s">
        <v>253</v>
      </c>
      <c r="B15" s="80"/>
      <c r="C15" s="81"/>
      <c r="D15" s="82"/>
    </row>
    <row r="16" spans="1:4" ht="26.25" customHeight="1">
      <c r="A16" s="10" t="s">
        <v>254</v>
      </c>
      <c r="B16" s="80" t="s">
        <v>463</v>
      </c>
      <c r="C16" s="81"/>
      <c r="D16" s="82"/>
    </row>
    <row r="17" spans="1:4" ht="18.600000000000001" customHeight="1">
      <c r="A17" s="91" t="s">
        <v>2</v>
      </c>
      <c r="B17" s="91"/>
      <c r="C17" s="91"/>
      <c r="D17" s="91"/>
    </row>
    <row r="18" spans="1:4" ht="18.600000000000001" customHeight="1">
      <c r="A18" s="11" t="s">
        <v>1</v>
      </c>
      <c r="B18" s="11" t="s">
        <v>3</v>
      </c>
      <c r="C18" s="11" t="s">
        <v>4</v>
      </c>
      <c r="D18" s="11" t="s">
        <v>5</v>
      </c>
    </row>
    <row r="19" spans="1:4" ht="24.75" customHeight="1">
      <c r="A19" s="54">
        <v>44323</v>
      </c>
      <c r="B19" s="55" t="s">
        <v>453</v>
      </c>
      <c r="C19" s="56" t="s">
        <v>454</v>
      </c>
      <c r="D19" s="55" t="s">
        <v>455</v>
      </c>
    </row>
    <row r="20" spans="1:4" ht="28.5" customHeight="1">
      <c r="A20" s="54">
        <v>45169</v>
      </c>
      <c r="B20" s="55" t="s">
        <v>486</v>
      </c>
      <c r="C20" s="55" t="s">
        <v>487</v>
      </c>
      <c r="D20" s="55" t="s">
        <v>488</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78091DCC-555E-4F91-95CF-3A467FF70C30}"/>
    <dataValidation allowBlank="1" showInputMessage="1" showErrorMessage="1" prompt="Número de la versión actual del reporte de calidad." sqref="B4:D4" xr:uid="{BBB02749-7ED7-4F48-86AF-F3F6B863CC2B}"/>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7FDE5EF4-20B8-4694-B3FE-47A0B21A3F86}"/>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3281C3BE-DD90-43C2-9D81-700D04F91E5A}"/>
    <dataValidation allowBlank="1" showInputMessage="1" showErrorMessage="1" prompt="Entidad que publica o difunde el contenido del reporte de calidad._x000a__x000a_EJEMPLO: _x000a_Instituto Distrital de gestión de Riesgos y Cambio Climático - IDIGER" sqref="B8:D8" xr:uid="{C82A8D42-8EB7-44FA-9589-0C12FA914732}"/>
    <dataValidation allowBlank="1" showInputMessage="1" showErrorMessage="1" prompt="Entidades, dependencias o personas que intervienen en la generación del reporte de calidad._x000a__x000a_EJEMPLOS: _x000a_UAECD_x000a_Gerencia IDECA_x000a_Ramón Ortíz Vanegas_x000a__x000a_" sqref="B9:D9" xr:uid="{8F868155-6F2A-4A1D-9DBD-EECD2A242129}"/>
    <dataValidation allowBlank="1" showInputMessage="1" showErrorMessage="1" prompt="Si el reporte es un documento digital, registre el tipo de extensión._x000a__x000a_EJEMPLOS: _x000a_.doc_x000a_.xlsx_x000a_.pdf" sqref="B11:D11" xr:uid="{FB4A4864-E8CA-4B2F-81B3-76B38D8D1BE1}"/>
    <dataValidation allowBlank="1" showInputMessage="1" showErrorMessage="1" prompt="Registre los documentos fuente en los cuales se basó para diligenciar el reporte de calidad._x000a__x000a_EJEMPLOS:_x000a_ISO 1957:2013_x000a_NTC 5043:2010_x000a_" sqref="B12:D12" xr:uid="{3141C56B-6A2E-49D3-8C26-C30806AA1C44}"/>
    <dataValidation allowBlank="1" showInputMessage="1" showErrorMessage="1" prompt="Registre el idioma en el que se diligencia el reporte de calidad." sqref="B13:D13" xr:uid="{52F04517-3DF6-48C4-AD8F-15A8069AABB0}"/>
    <dataValidation allowBlank="1" showInputMessage="1" showErrorMessage="1" prompt="Fecha en la que se diligencia el reporte de calidad._x000a__x000a_EJEMPLO:_x000a_2020-02-02" sqref="B6:D6" xr:uid="{8B46A337-187C-4D77-9262-0C4D0358D121}"/>
    <dataValidation allowBlank="1" showInputMessage="1" showErrorMessage="1" prompt="Indique el cubrimiento espacial del documento, expresado en nombres geográficos, topónimos o coordenadas geográficas._x000a__x000a_EJEMPLO:_x000a_Bogotá Distrito Capital" sqref="B14:D14" xr:uid="{953A8043-16C3-4B10-91DD-5177485BDCA2}"/>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7757E432-F854-4A46-8C64-3996D110B392}"/>
    <dataValidation allowBlank="1" showInputMessage="1" showErrorMessage="1" prompt="Escriba las palabras o frases comunes que describen aspectos del documento._x000a__x000a_EJEMPLO:_x000a_Mapa de referencia, calidad, Bogotá, objetos geográficos. " sqref="B16:D16" xr:uid="{FC614384-B8BB-4AAA-A8EF-CCF4C9BDDAA8}"/>
    <dataValidation type="list" allowBlank="1" showInputMessage="1" showErrorMessage="1" sqref="B10:D10" xr:uid="{381E0294-83DF-4C03-8D54-99DA99E470D8}">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J60" sqref="J60"/>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1" width="37.7109375" style="76" customWidth="1"/>
    <col min="12" max="228" width="11.42578125" style="34" customWidth="1"/>
    <col min="229" max="229" width="13.7109375" style="34" customWidth="1"/>
    <col min="230" max="230" width="15.140625" style="34" customWidth="1"/>
    <col min="231" max="231" width="11.42578125" style="34" customWidth="1"/>
    <col min="232" max="232" width="19.7109375" style="34" customWidth="1"/>
    <col min="233" max="233" width="11.42578125" style="34" customWidth="1"/>
    <col min="234" max="234" width="23" style="34" customWidth="1"/>
    <col min="235" max="16384" width="22.85546875" style="34"/>
  </cols>
  <sheetData>
    <row r="1" spans="1:11" ht="25.5" customHeight="1">
      <c r="A1" s="117" t="s">
        <v>384</v>
      </c>
      <c r="B1" s="118"/>
      <c r="C1" s="118"/>
      <c r="D1" s="118"/>
      <c r="E1" s="118"/>
      <c r="F1" s="118"/>
      <c r="G1" s="118"/>
      <c r="H1" s="118"/>
      <c r="I1" s="118"/>
      <c r="J1" s="118"/>
      <c r="K1" s="118"/>
    </row>
    <row r="2" spans="1:11" ht="25.5" customHeight="1">
      <c r="A2" s="127" t="s">
        <v>11</v>
      </c>
      <c r="B2" s="128"/>
      <c r="C2" s="128"/>
      <c r="D2" s="128"/>
      <c r="E2" s="128"/>
      <c r="F2" s="128"/>
      <c r="G2" s="129"/>
      <c r="H2" s="116"/>
      <c r="I2" s="116"/>
      <c r="J2" s="116"/>
      <c r="K2" s="116"/>
    </row>
    <row r="3" spans="1:11" ht="25.5" customHeight="1">
      <c r="A3" s="119" t="s">
        <v>211</v>
      </c>
      <c r="B3" s="120"/>
      <c r="C3" s="120"/>
      <c r="D3" s="120"/>
      <c r="E3" s="120"/>
      <c r="F3" s="120"/>
      <c r="G3" s="120"/>
      <c r="H3" s="120"/>
      <c r="I3" s="120"/>
      <c r="J3" s="120"/>
      <c r="K3" s="120"/>
    </row>
    <row r="4" spans="1:11" ht="25.5" customHeight="1">
      <c r="A4" s="37"/>
      <c r="B4" s="130" t="s">
        <v>213</v>
      </c>
      <c r="C4" s="130"/>
      <c r="D4" s="130"/>
      <c r="E4" s="130"/>
      <c r="F4" s="130"/>
      <c r="G4" s="130"/>
      <c r="H4" s="57" t="s">
        <v>43</v>
      </c>
      <c r="I4" s="57" t="s">
        <v>43</v>
      </c>
      <c r="J4" s="77" t="s">
        <v>39</v>
      </c>
      <c r="K4" s="57" t="s">
        <v>43</v>
      </c>
    </row>
    <row r="5" spans="1:11" ht="25.5" customHeight="1">
      <c r="A5" s="121" t="s">
        <v>259</v>
      </c>
      <c r="B5" s="122"/>
      <c r="C5" s="122"/>
      <c r="D5" s="122"/>
      <c r="E5" s="122"/>
      <c r="F5" s="122"/>
      <c r="G5" s="122"/>
      <c r="H5" s="122"/>
      <c r="I5" s="122"/>
      <c r="J5" s="122"/>
      <c r="K5" s="122"/>
    </row>
    <row r="6" spans="1:11" ht="87.75" customHeight="1" outlineLevel="1">
      <c r="A6" s="126"/>
      <c r="B6" s="125" t="s">
        <v>8</v>
      </c>
      <c r="C6" s="125"/>
      <c r="D6" s="125"/>
      <c r="E6" s="125"/>
      <c r="F6" s="125"/>
      <c r="G6" s="125"/>
      <c r="H6" s="58" t="s">
        <v>492</v>
      </c>
      <c r="I6" s="58" t="s">
        <v>493</v>
      </c>
      <c r="J6" s="58" t="s">
        <v>494</v>
      </c>
      <c r="K6" s="58" t="s">
        <v>465</v>
      </c>
    </row>
    <row r="7" spans="1:11" ht="25.5" customHeight="1" outlineLevel="1">
      <c r="A7" s="126"/>
      <c r="B7" s="131" t="s">
        <v>1</v>
      </c>
      <c r="C7" s="132"/>
      <c r="D7" s="132"/>
      <c r="E7" s="132"/>
      <c r="F7" s="132"/>
      <c r="G7" s="133"/>
      <c r="H7" s="59">
        <v>45169</v>
      </c>
      <c r="I7" s="59">
        <v>45169</v>
      </c>
      <c r="J7" s="59">
        <v>45169</v>
      </c>
      <c r="K7" s="59">
        <v>45169</v>
      </c>
    </row>
    <row r="8" spans="1:11" ht="25.5" customHeight="1" outlineLevel="1">
      <c r="A8" s="126"/>
      <c r="B8" s="131" t="s">
        <v>90</v>
      </c>
      <c r="C8" s="132"/>
      <c r="D8" s="132"/>
      <c r="E8" s="132"/>
      <c r="F8" s="132"/>
      <c r="G8" s="133"/>
      <c r="H8" s="60" t="s">
        <v>91</v>
      </c>
      <c r="I8" s="60" t="s">
        <v>91</v>
      </c>
      <c r="J8" s="60" t="s">
        <v>91</v>
      </c>
      <c r="K8" s="60" t="s">
        <v>91</v>
      </c>
    </row>
    <row r="9" spans="1:11" ht="93" customHeight="1" outlineLevel="1">
      <c r="A9" s="126"/>
      <c r="B9" s="125" t="s">
        <v>210</v>
      </c>
      <c r="C9" s="125"/>
      <c r="D9" s="125"/>
      <c r="E9" s="125"/>
      <c r="F9" s="125"/>
      <c r="G9" s="125"/>
      <c r="H9" s="61" t="s">
        <v>466</v>
      </c>
      <c r="I9" s="61" t="s">
        <v>467</v>
      </c>
      <c r="J9" s="61" t="s">
        <v>468</v>
      </c>
      <c r="K9" s="61" t="s">
        <v>456</v>
      </c>
    </row>
    <row r="10" spans="1:11" ht="25.5" customHeight="1">
      <c r="A10" s="123" t="s">
        <v>212</v>
      </c>
      <c r="B10" s="124"/>
      <c r="C10" s="124"/>
      <c r="D10" s="124"/>
      <c r="E10" s="124"/>
      <c r="F10" s="124"/>
      <c r="G10" s="124"/>
      <c r="H10" s="124"/>
      <c r="I10" s="124"/>
      <c r="J10" s="124"/>
      <c r="K10" s="124"/>
    </row>
    <row r="11" spans="1:11" ht="25.5" customHeight="1">
      <c r="A11" s="137"/>
      <c r="B11" s="134" t="s">
        <v>88</v>
      </c>
      <c r="C11" s="135"/>
      <c r="D11" s="135"/>
      <c r="E11" s="135"/>
      <c r="F11" s="135"/>
      <c r="G11" s="136"/>
      <c r="H11" s="62" t="s">
        <v>14</v>
      </c>
      <c r="I11" s="62" t="s">
        <v>14</v>
      </c>
      <c r="J11" s="62" t="s">
        <v>14</v>
      </c>
      <c r="K11" s="62" t="s">
        <v>14</v>
      </c>
    </row>
    <row r="12" spans="1:11" ht="25.5" customHeight="1">
      <c r="A12" s="137"/>
      <c r="B12" s="100"/>
      <c r="C12" s="109" t="s">
        <v>89</v>
      </c>
      <c r="D12" s="110"/>
      <c r="E12" s="110"/>
      <c r="F12" s="110"/>
      <c r="G12" s="111"/>
      <c r="H12" s="63" t="s">
        <v>401</v>
      </c>
      <c r="I12" s="63" t="s">
        <v>404</v>
      </c>
      <c r="J12" s="63" t="s">
        <v>401</v>
      </c>
      <c r="K12" s="63" t="s">
        <v>401</v>
      </c>
    </row>
    <row r="13" spans="1:11" ht="25.5" customHeight="1">
      <c r="A13" s="137"/>
      <c r="B13" s="101"/>
      <c r="C13" s="113"/>
      <c r="D13" s="103" t="s">
        <v>214</v>
      </c>
      <c r="E13" s="104"/>
      <c r="F13" s="104"/>
      <c r="G13" s="104"/>
      <c r="H13" s="104"/>
      <c r="I13" s="104"/>
      <c r="J13" s="104"/>
      <c r="K13" s="104"/>
    </row>
    <row r="14" spans="1:11" ht="25.5" customHeight="1">
      <c r="A14" s="137"/>
      <c r="B14" s="101"/>
      <c r="C14" s="113"/>
      <c r="D14" s="107"/>
      <c r="E14" s="112" t="s">
        <v>258</v>
      </c>
      <c r="F14" s="112"/>
      <c r="G14" s="112"/>
      <c r="H14" s="63" t="s">
        <v>270</v>
      </c>
      <c r="I14" s="63" t="s">
        <v>285</v>
      </c>
      <c r="J14" s="63" t="s">
        <v>269</v>
      </c>
      <c r="K14" s="63" t="s">
        <v>268</v>
      </c>
    </row>
    <row r="15" spans="1:11" ht="72.75" customHeight="1">
      <c r="A15" s="137"/>
      <c r="B15" s="101"/>
      <c r="C15" s="113"/>
      <c r="D15" s="107"/>
      <c r="E15" s="112" t="s">
        <v>215</v>
      </c>
      <c r="F15" s="112"/>
      <c r="G15" s="112"/>
      <c r="H15" s="51" t="s">
        <v>135</v>
      </c>
      <c r="I15" s="51" t="s">
        <v>151</v>
      </c>
      <c r="J15" s="64" t="s">
        <v>134</v>
      </c>
      <c r="K15" s="51" t="s">
        <v>133</v>
      </c>
    </row>
    <row r="16" spans="1:11" ht="25.5" customHeight="1">
      <c r="A16" s="137"/>
      <c r="B16" s="101"/>
      <c r="C16" s="113"/>
      <c r="D16" s="103" t="s">
        <v>216</v>
      </c>
      <c r="E16" s="104"/>
      <c r="F16" s="104"/>
      <c r="G16" s="104"/>
      <c r="H16" s="104"/>
      <c r="I16" s="104"/>
      <c r="J16" s="104"/>
      <c r="K16" s="104"/>
    </row>
    <row r="17" spans="1:11" ht="25.5" customHeight="1">
      <c r="A17" s="137"/>
      <c r="B17" s="101"/>
      <c r="C17" s="113"/>
      <c r="D17" s="107"/>
      <c r="E17" s="103" t="s">
        <v>16</v>
      </c>
      <c r="F17" s="104"/>
      <c r="G17" s="104"/>
      <c r="H17" s="104"/>
      <c r="I17" s="104"/>
      <c r="J17" s="104"/>
      <c r="K17" s="104"/>
    </row>
    <row r="18" spans="1:11" ht="25.5" customHeight="1" outlineLevel="1">
      <c r="A18" s="137"/>
      <c r="B18" s="101"/>
      <c r="C18" s="113"/>
      <c r="D18" s="107"/>
      <c r="E18" s="105"/>
      <c r="F18" s="94" t="s">
        <v>217</v>
      </c>
      <c r="G18" s="94"/>
      <c r="H18" s="64" t="s">
        <v>220</v>
      </c>
      <c r="I18" s="64" t="s">
        <v>220</v>
      </c>
      <c r="J18" s="64" t="s">
        <v>220</v>
      </c>
      <c r="K18" s="64" t="s">
        <v>221</v>
      </c>
    </row>
    <row r="19" spans="1:11" ht="90" customHeight="1" outlineLevel="1">
      <c r="A19" s="137"/>
      <c r="B19" s="101"/>
      <c r="C19" s="113"/>
      <c r="D19" s="107"/>
      <c r="E19" s="106"/>
      <c r="F19" s="94" t="s">
        <v>218</v>
      </c>
      <c r="G19" s="94"/>
      <c r="H19" s="64" t="s">
        <v>469</v>
      </c>
      <c r="I19" s="64" t="s">
        <v>470</v>
      </c>
      <c r="J19" s="64" t="s">
        <v>471</v>
      </c>
      <c r="K19" s="64" t="s">
        <v>460</v>
      </c>
    </row>
    <row r="20" spans="1:11" ht="162" customHeight="1" outlineLevel="1" thickBot="1">
      <c r="A20" s="137"/>
      <c r="B20" s="101"/>
      <c r="C20" s="113"/>
      <c r="D20" s="107"/>
      <c r="E20" s="106"/>
      <c r="F20" s="97" t="s">
        <v>17</v>
      </c>
      <c r="G20" s="97"/>
      <c r="H20" s="65" t="s">
        <v>472</v>
      </c>
      <c r="I20" s="65" t="s">
        <v>473</v>
      </c>
      <c r="J20" s="64" t="s">
        <v>474</v>
      </c>
      <c r="K20" s="65" t="s">
        <v>483</v>
      </c>
    </row>
    <row r="21" spans="1:11" ht="25.5" customHeight="1" outlineLevel="1" thickBot="1">
      <c r="A21" s="137"/>
      <c r="B21" s="101"/>
      <c r="C21" s="113"/>
      <c r="D21" s="107"/>
      <c r="E21" s="106"/>
      <c r="F21" s="92" t="s">
        <v>219</v>
      </c>
      <c r="G21" s="93"/>
      <c r="H21" s="66" t="s">
        <v>458</v>
      </c>
      <c r="I21" s="66" t="s">
        <v>458</v>
      </c>
      <c r="J21" s="66" t="s">
        <v>458</v>
      </c>
      <c r="K21" s="66" t="s">
        <v>457</v>
      </c>
    </row>
    <row r="22" spans="1:11" ht="25.5" customHeight="1" outlineLevel="1" thickBot="1">
      <c r="A22" s="137"/>
      <c r="B22" s="101"/>
      <c r="C22" s="113"/>
      <c r="D22" s="107"/>
      <c r="E22" s="106"/>
      <c r="F22" s="92" t="s">
        <v>1</v>
      </c>
      <c r="G22" s="93"/>
      <c r="H22" s="59">
        <v>45169</v>
      </c>
      <c r="I22" s="59">
        <v>45169</v>
      </c>
      <c r="J22" s="59">
        <v>45169</v>
      </c>
      <c r="K22" s="59">
        <v>45169</v>
      </c>
    </row>
    <row r="23" spans="1:11" ht="25.5" customHeight="1" outlineLevel="1" thickBot="1">
      <c r="A23" s="137"/>
      <c r="B23" s="101"/>
      <c r="C23" s="113"/>
      <c r="D23" s="107"/>
      <c r="E23" s="108"/>
      <c r="F23" s="92" t="s">
        <v>90</v>
      </c>
      <c r="G23" s="93"/>
      <c r="H23" s="66" t="s">
        <v>91</v>
      </c>
      <c r="I23" s="66" t="s">
        <v>91</v>
      </c>
      <c r="J23" s="66" t="s">
        <v>91</v>
      </c>
      <c r="K23" s="66" t="s">
        <v>91</v>
      </c>
    </row>
    <row r="24" spans="1:11" ht="25.5" customHeight="1">
      <c r="A24" s="137"/>
      <c r="B24" s="101"/>
      <c r="C24" s="113"/>
      <c r="D24" s="107"/>
      <c r="E24" s="98" t="s">
        <v>19</v>
      </c>
      <c r="F24" s="99"/>
      <c r="G24" s="99"/>
      <c r="H24" s="99"/>
      <c r="I24" s="99"/>
      <c r="J24" s="99"/>
      <c r="K24" s="99"/>
    </row>
    <row r="25" spans="1:11" ht="25.5" customHeight="1" outlineLevel="1">
      <c r="A25" s="137"/>
      <c r="B25" s="101"/>
      <c r="C25" s="113"/>
      <c r="D25" s="107"/>
      <c r="E25" s="107"/>
      <c r="F25" s="94" t="s">
        <v>217</v>
      </c>
      <c r="G25" s="94"/>
      <c r="H25" s="64"/>
      <c r="I25" s="64"/>
      <c r="J25" s="64"/>
      <c r="K25" s="64"/>
    </row>
    <row r="26" spans="1:11" ht="25.5" customHeight="1" outlineLevel="1">
      <c r="A26" s="137"/>
      <c r="B26" s="101"/>
      <c r="C26" s="113"/>
      <c r="D26" s="107"/>
      <c r="E26" s="107"/>
      <c r="F26" s="94" t="s">
        <v>218</v>
      </c>
      <c r="G26" s="94"/>
      <c r="H26" s="64"/>
      <c r="I26" s="64"/>
      <c r="J26" s="64"/>
      <c r="K26" s="64"/>
    </row>
    <row r="27" spans="1:11" ht="25.5" customHeight="1" outlineLevel="1" thickBot="1">
      <c r="A27" s="137"/>
      <c r="B27" s="101"/>
      <c r="C27" s="113"/>
      <c r="D27" s="107"/>
      <c r="E27" s="107"/>
      <c r="F27" s="97" t="s">
        <v>17</v>
      </c>
      <c r="G27" s="97"/>
      <c r="H27" s="64"/>
      <c r="I27" s="64"/>
      <c r="J27" s="64"/>
      <c r="K27" s="64"/>
    </row>
    <row r="28" spans="1:11" ht="25.5" customHeight="1" outlineLevel="1" thickBot="1">
      <c r="A28" s="137"/>
      <c r="B28" s="101"/>
      <c r="C28" s="113"/>
      <c r="D28" s="107"/>
      <c r="E28" s="107"/>
      <c r="F28" s="92" t="s">
        <v>219</v>
      </c>
      <c r="G28" s="93"/>
      <c r="H28" s="64"/>
      <c r="I28" s="64"/>
      <c r="J28" s="64"/>
      <c r="K28" s="64"/>
    </row>
    <row r="29" spans="1:11" ht="25.5" customHeight="1" outlineLevel="1" thickBot="1">
      <c r="A29" s="137"/>
      <c r="B29" s="101"/>
      <c r="C29" s="113"/>
      <c r="D29" s="107"/>
      <c r="E29" s="107"/>
      <c r="F29" s="92" t="s">
        <v>1</v>
      </c>
      <c r="G29" s="93"/>
      <c r="H29" s="67"/>
      <c r="I29" s="67"/>
      <c r="J29" s="67"/>
      <c r="K29" s="67"/>
    </row>
    <row r="30" spans="1:11" ht="25.5" customHeight="1" outlineLevel="1" thickBot="1">
      <c r="A30" s="137"/>
      <c r="B30" s="101"/>
      <c r="C30" s="113"/>
      <c r="D30" s="107"/>
      <c r="E30" s="107"/>
      <c r="F30" s="92" t="s">
        <v>90</v>
      </c>
      <c r="G30" s="93"/>
      <c r="H30" s="66"/>
      <c r="I30" s="66"/>
      <c r="J30" s="66"/>
      <c r="K30" s="66"/>
    </row>
    <row r="31" spans="1:11" ht="25.5" customHeight="1" outlineLevel="1" thickBot="1">
      <c r="A31" s="137"/>
      <c r="B31" s="101"/>
      <c r="C31" s="113"/>
      <c r="D31" s="107"/>
      <c r="E31" s="107"/>
      <c r="F31" s="92" t="s">
        <v>226</v>
      </c>
      <c r="G31" s="93"/>
      <c r="H31" s="64"/>
      <c r="I31" s="64"/>
      <c r="J31" s="64"/>
      <c r="K31" s="64"/>
    </row>
    <row r="32" spans="1:11" ht="20.25" customHeight="1">
      <c r="A32" s="137"/>
      <c r="B32" s="101"/>
      <c r="C32" s="113"/>
      <c r="D32" s="107"/>
      <c r="E32" s="98" t="s">
        <v>18</v>
      </c>
      <c r="F32" s="99"/>
      <c r="G32" s="99"/>
      <c r="H32" s="99"/>
      <c r="I32" s="99"/>
      <c r="J32" s="99"/>
      <c r="K32" s="99"/>
    </row>
    <row r="33" spans="1:11" ht="25.5" customHeight="1" outlineLevel="1">
      <c r="A33" s="137"/>
      <c r="B33" s="101"/>
      <c r="C33" s="113"/>
      <c r="D33" s="107"/>
      <c r="E33" s="107"/>
      <c r="F33" s="94" t="s">
        <v>217</v>
      </c>
      <c r="G33" s="94"/>
      <c r="H33" s="64"/>
      <c r="I33" s="64"/>
      <c r="J33" s="64"/>
      <c r="K33" s="64"/>
    </row>
    <row r="34" spans="1:11" ht="25.5" customHeight="1" outlineLevel="1">
      <c r="A34" s="137"/>
      <c r="B34" s="101"/>
      <c r="C34" s="113"/>
      <c r="D34" s="107"/>
      <c r="E34" s="107"/>
      <c r="F34" s="94" t="s">
        <v>218</v>
      </c>
      <c r="G34" s="94"/>
      <c r="H34" s="64"/>
      <c r="I34" s="64"/>
      <c r="J34" s="64"/>
      <c r="K34" s="64"/>
    </row>
    <row r="35" spans="1:11" ht="25.5" customHeight="1" outlineLevel="1" thickBot="1">
      <c r="A35" s="137"/>
      <c r="B35" s="101"/>
      <c r="C35" s="113"/>
      <c r="D35" s="107"/>
      <c r="E35" s="107"/>
      <c r="F35" s="97" t="s">
        <v>17</v>
      </c>
      <c r="G35" s="97"/>
      <c r="H35" s="64"/>
      <c r="I35" s="64"/>
      <c r="J35" s="64"/>
      <c r="K35" s="64"/>
    </row>
    <row r="36" spans="1:11" ht="25.5" customHeight="1" outlineLevel="1" thickBot="1">
      <c r="A36" s="137"/>
      <c r="B36" s="101"/>
      <c r="C36" s="113"/>
      <c r="D36" s="107"/>
      <c r="E36" s="107"/>
      <c r="F36" s="92" t="s">
        <v>219</v>
      </c>
      <c r="G36" s="93"/>
      <c r="H36" s="64"/>
      <c r="I36" s="64"/>
      <c r="J36" s="64"/>
      <c r="K36" s="64"/>
    </row>
    <row r="37" spans="1:11" ht="25.5" customHeight="1" outlineLevel="1" thickBot="1">
      <c r="A37" s="137"/>
      <c r="B37" s="101"/>
      <c r="C37" s="113"/>
      <c r="D37" s="107"/>
      <c r="E37" s="107"/>
      <c r="F37" s="92" t="s">
        <v>1</v>
      </c>
      <c r="G37" s="93"/>
      <c r="H37" s="67"/>
      <c r="I37" s="67"/>
      <c r="J37" s="67"/>
      <c r="K37" s="67"/>
    </row>
    <row r="38" spans="1:11" ht="25.5" customHeight="1" outlineLevel="1" thickBot="1">
      <c r="A38" s="137"/>
      <c r="B38" s="101"/>
      <c r="C38" s="113"/>
      <c r="D38" s="107"/>
      <c r="E38" s="107"/>
      <c r="F38" s="92" t="s">
        <v>90</v>
      </c>
      <c r="G38" s="93"/>
      <c r="H38" s="66"/>
      <c r="I38" s="66"/>
      <c r="J38" s="66"/>
      <c r="K38" s="66"/>
    </row>
    <row r="39" spans="1:11" ht="25.5" customHeight="1" outlineLevel="1">
      <c r="A39" s="137"/>
      <c r="B39" s="101"/>
      <c r="C39" s="113"/>
      <c r="D39" s="107"/>
      <c r="E39" s="107"/>
      <c r="F39" s="94" t="s">
        <v>227</v>
      </c>
      <c r="G39" s="94"/>
      <c r="H39" s="64"/>
      <c r="I39" s="64"/>
      <c r="J39" s="64"/>
      <c r="K39" s="64"/>
    </row>
    <row r="40" spans="1:11" ht="25.5" customHeight="1" outlineLevel="1">
      <c r="A40" s="137"/>
      <c r="B40" s="101"/>
      <c r="C40" s="113"/>
      <c r="D40" s="107"/>
      <c r="E40" s="107"/>
      <c r="F40" s="94" t="s">
        <v>228</v>
      </c>
      <c r="G40" s="94"/>
      <c r="H40" s="64"/>
      <c r="I40" s="64"/>
      <c r="J40" s="64"/>
      <c r="K40" s="64"/>
    </row>
    <row r="41" spans="1:11" ht="25.5" customHeight="1" outlineLevel="1">
      <c r="A41" s="137"/>
      <c r="B41" s="101"/>
      <c r="C41" s="113"/>
      <c r="D41" s="107"/>
      <c r="E41" s="107"/>
      <c r="F41" s="94" t="s">
        <v>229</v>
      </c>
      <c r="G41" s="94"/>
      <c r="H41" s="64"/>
      <c r="I41" s="64"/>
      <c r="J41" s="64"/>
      <c r="K41" s="64"/>
    </row>
    <row r="42" spans="1:11" ht="25.5" customHeight="1">
      <c r="A42" s="137"/>
      <c r="B42" s="101"/>
      <c r="C42" s="113"/>
      <c r="D42" s="103" t="s">
        <v>230</v>
      </c>
      <c r="E42" s="104"/>
      <c r="F42" s="104"/>
      <c r="G42" s="104"/>
      <c r="H42" s="104"/>
      <c r="I42" s="104"/>
      <c r="J42" s="104"/>
      <c r="K42" s="104"/>
    </row>
    <row r="43" spans="1:11" ht="25.5" customHeight="1">
      <c r="A43" s="137"/>
      <c r="B43" s="101"/>
      <c r="C43" s="113"/>
      <c r="D43" s="105"/>
      <c r="E43" s="103" t="s">
        <v>241</v>
      </c>
      <c r="F43" s="104"/>
      <c r="G43" s="104"/>
      <c r="H43" s="104"/>
      <c r="I43" s="104"/>
      <c r="J43" s="104"/>
      <c r="K43" s="104"/>
    </row>
    <row r="44" spans="1:11" ht="25.5" customHeight="1" outlineLevel="1">
      <c r="A44" s="137"/>
      <c r="B44" s="101"/>
      <c r="C44" s="113"/>
      <c r="D44" s="106"/>
      <c r="E44" s="138"/>
      <c r="F44" s="103" t="s">
        <v>231</v>
      </c>
      <c r="G44" s="104"/>
      <c r="H44" s="104"/>
      <c r="I44" s="104"/>
      <c r="J44" s="104"/>
      <c r="K44" s="104"/>
    </row>
    <row r="45" spans="1:11" ht="25.5" customHeight="1" outlineLevel="1">
      <c r="A45" s="137"/>
      <c r="B45" s="101"/>
      <c r="C45" s="113"/>
      <c r="D45" s="106"/>
      <c r="E45" s="139"/>
      <c r="F45" s="95"/>
      <c r="G45" s="35" t="s">
        <v>232</v>
      </c>
      <c r="H45" s="65" t="s">
        <v>43</v>
      </c>
      <c r="I45" s="65" t="s">
        <v>43</v>
      </c>
      <c r="J45" s="65" t="s">
        <v>39</v>
      </c>
      <c r="K45" s="65" t="s">
        <v>43</v>
      </c>
    </row>
    <row r="46" spans="1:11" ht="25.5" customHeight="1" outlineLevel="1">
      <c r="A46" s="137"/>
      <c r="B46" s="101"/>
      <c r="C46" s="113"/>
      <c r="D46" s="106"/>
      <c r="E46" s="139"/>
      <c r="F46" s="96"/>
      <c r="G46" s="35" t="s">
        <v>393</v>
      </c>
      <c r="H46" s="64" t="s">
        <v>464</v>
      </c>
      <c r="I46" s="64" t="s">
        <v>464</v>
      </c>
      <c r="J46" s="64" t="s">
        <v>475</v>
      </c>
      <c r="K46" s="64" t="s">
        <v>464</v>
      </c>
    </row>
    <row r="47" spans="1:11" ht="25.5" customHeight="1" outlineLevel="1">
      <c r="A47" s="137"/>
      <c r="B47" s="101"/>
      <c r="C47" s="113"/>
      <c r="D47" s="106"/>
      <c r="E47" s="139"/>
      <c r="F47" s="94" t="s">
        <v>1</v>
      </c>
      <c r="G47" s="94"/>
      <c r="H47" s="68">
        <v>45169</v>
      </c>
      <c r="I47" s="68">
        <v>45169</v>
      </c>
      <c r="J47" s="68">
        <v>45169</v>
      </c>
      <c r="K47" s="68">
        <v>45169</v>
      </c>
    </row>
    <row r="48" spans="1:11" ht="25.5" customHeight="1" outlineLevel="1">
      <c r="A48" s="137"/>
      <c r="B48" s="101"/>
      <c r="C48" s="113"/>
      <c r="D48" s="106"/>
      <c r="E48" s="139"/>
      <c r="F48" s="94" t="s">
        <v>90</v>
      </c>
      <c r="G48" s="94"/>
      <c r="H48" s="66" t="s">
        <v>91</v>
      </c>
      <c r="I48" s="66" t="s">
        <v>91</v>
      </c>
      <c r="J48" s="66" t="s">
        <v>91</v>
      </c>
      <c r="K48" s="66" t="s">
        <v>91</v>
      </c>
    </row>
    <row r="49" spans="1:11" ht="25.5" customHeight="1" outlineLevel="1">
      <c r="A49" s="137"/>
      <c r="B49" s="101"/>
      <c r="C49" s="113"/>
      <c r="D49" s="106"/>
      <c r="E49" s="139"/>
      <c r="F49" s="141" t="s">
        <v>233</v>
      </c>
      <c r="G49" s="122"/>
      <c r="H49" s="122"/>
      <c r="I49" s="122"/>
      <c r="J49" s="122"/>
      <c r="K49" s="122"/>
    </row>
    <row r="50" spans="1:11" ht="25.5" customHeight="1" outlineLevel="1">
      <c r="A50" s="137"/>
      <c r="B50" s="101"/>
      <c r="C50" s="113"/>
      <c r="D50" s="106"/>
      <c r="E50" s="139"/>
      <c r="F50" s="95"/>
      <c r="G50" s="35" t="s">
        <v>8</v>
      </c>
      <c r="H50" s="66" t="s">
        <v>458</v>
      </c>
      <c r="I50" s="66" t="s">
        <v>458</v>
      </c>
      <c r="J50" s="66" t="s">
        <v>458</v>
      </c>
      <c r="K50" s="66" t="s">
        <v>457</v>
      </c>
    </row>
    <row r="51" spans="1:11" ht="72.75" customHeight="1" outlineLevel="1">
      <c r="A51" s="137"/>
      <c r="B51" s="101"/>
      <c r="C51" s="113"/>
      <c r="D51" s="106"/>
      <c r="E51" s="139"/>
      <c r="F51" s="96"/>
      <c r="G51" s="35" t="s">
        <v>443</v>
      </c>
      <c r="H51" s="79" t="s">
        <v>476</v>
      </c>
      <c r="I51" s="79" t="s">
        <v>477</v>
      </c>
      <c r="J51" s="69" t="s">
        <v>478</v>
      </c>
      <c r="K51" s="69" t="s">
        <v>459</v>
      </c>
    </row>
    <row r="52" spans="1:11" ht="71.25" customHeight="1" outlineLevel="1">
      <c r="A52" s="137"/>
      <c r="B52" s="101"/>
      <c r="C52" s="113"/>
      <c r="D52" s="106"/>
      <c r="E52" s="139"/>
      <c r="F52" s="94" t="s">
        <v>234</v>
      </c>
      <c r="G52" s="94"/>
      <c r="H52" s="70" t="s">
        <v>479</v>
      </c>
      <c r="I52" s="70" t="s">
        <v>480</v>
      </c>
      <c r="J52" s="70" t="s">
        <v>481</v>
      </c>
      <c r="K52" s="70" t="s">
        <v>482</v>
      </c>
    </row>
    <row r="53" spans="1:11" ht="25.5" customHeight="1" outlineLevel="1">
      <c r="A53" s="137"/>
      <c r="B53" s="101"/>
      <c r="C53" s="113"/>
      <c r="D53" s="106"/>
      <c r="E53" s="140"/>
      <c r="F53" s="94" t="s">
        <v>235</v>
      </c>
      <c r="G53" s="94"/>
      <c r="H53" s="70" t="s">
        <v>238</v>
      </c>
      <c r="I53" s="70" t="s">
        <v>238</v>
      </c>
      <c r="J53" s="70" t="s">
        <v>238</v>
      </c>
      <c r="K53" s="70" t="s">
        <v>238</v>
      </c>
    </row>
    <row r="54" spans="1:11" ht="25.5" customHeight="1">
      <c r="A54" s="137"/>
      <c r="B54" s="101"/>
      <c r="C54" s="113"/>
      <c r="D54" s="106"/>
      <c r="E54" s="103" t="s">
        <v>240</v>
      </c>
      <c r="F54" s="104"/>
      <c r="G54" s="104"/>
      <c r="H54" s="104"/>
      <c r="I54" s="104"/>
      <c r="J54" s="104"/>
      <c r="K54" s="104"/>
    </row>
    <row r="55" spans="1:11" ht="25.5" customHeight="1" outlineLevel="1">
      <c r="A55" s="137"/>
      <c r="B55" s="101"/>
      <c r="C55" s="113"/>
      <c r="D55" s="106"/>
      <c r="E55" s="107"/>
      <c r="F55" s="103" t="s">
        <v>231</v>
      </c>
      <c r="G55" s="104"/>
      <c r="H55" s="104"/>
      <c r="I55" s="104"/>
      <c r="J55" s="104"/>
      <c r="K55" s="104"/>
    </row>
    <row r="56" spans="1:11" ht="25.5" customHeight="1" outlineLevel="1">
      <c r="A56" s="137"/>
      <c r="B56" s="101"/>
      <c r="C56" s="113"/>
      <c r="D56" s="106"/>
      <c r="E56" s="107"/>
      <c r="F56" s="95"/>
      <c r="G56" s="35" t="s">
        <v>232</v>
      </c>
      <c r="H56" s="65" t="s">
        <v>43</v>
      </c>
      <c r="I56" s="65" t="s">
        <v>43</v>
      </c>
      <c r="J56" s="65" t="s">
        <v>39</v>
      </c>
      <c r="K56" s="65"/>
    </row>
    <row r="57" spans="1:11" ht="25.5" customHeight="1" outlineLevel="1">
      <c r="A57" s="137"/>
      <c r="B57" s="101"/>
      <c r="C57" s="113"/>
      <c r="D57" s="106"/>
      <c r="E57" s="107"/>
      <c r="F57" s="96"/>
      <c r="G57" s="35" t="s">
        <v>393</v>
      </c>
      <c r="H57" s="64" t="s">
        <v>464</v>
      </c>
      <c r="I57" s="64" t="s">
        <v>464</v>
      </c>
      <c r="J57" s="64" t="s">
        <v>475</v>
      </c>
      <c r="K57" s="64"/>
    </row>
    <row r="58" spans="1:11" ht="25.5" customHeight="1" outlineLevel="1">
      <c r="A58" s="137"/>
      <c r="B58" s="101"/>
      <c r="C58" s="113"/>
      <c r="D58" s="106"/>
      <c r="E58" s="107"/>
      <c r="F58" s="94" t="s">
        <v>1</v>
      </c>
      <c r="G58" s="94"/>
      <c r="H58" s="68">
        <v>45169</v>
      </c>
      <c r="I58" s="68">
        <v>45169</v>
      </c>
      <c r="J58" s="68">
        <v>45169</v>
      </c>
      <c r="K58" s="71"/>
    </row>
    <row r="59" spans="1:11" ht="25.5" customHeight="1" outlineLevel="1">
      <c r="A59" s="137"/>
      <c r="B59" s="101"/>
      <c r="C59" s="113"/>
      <c r="D59" s="106"/>
      <c r="E59" s="107"/>
      <c r="F59" s="94" t="s">
        <v>90</v>
      </c>
      <c r="G59" s="94"/>
      <c r="H59" s="66" t="s">
        <v>91</v>
      </c>
      <c r="I59" s="66" t="s">
        <v>91</v>
      </c>
      <c r="J59" s="66" t="s">
        <v>91</v>
      </c>
      <c r="K59" s="66"/>
    </row>
    <row r="60" spans="1:11" ht="25.5" customHeight="1" outlineLevel="1">
      <c r="A60" s="137"/>
      <c r="B60" s="101"/>
      <c r="C60" s="113"/>
      <c r="D60" s="106"/>
      <c r="E60" s="107"/>
      <c r="F60" s="94" t="s">
        <v>243</v>
      </c>
      <c r="G60" s="94"/>
      <c r="H60" s="72">
        <v>0</v>
      </c>
      <c r="I60" s="72">
        <v>0</v>
      </c>
      <c r="J60" s="72">
        <v>0</v>
      </c>
      <c r="K60" s="73"/>
    </row>
    <row r="61" spans="1:11" ht="25.5" customHeight="1" outlineLevel="1">
      <c r="A61" s="137"/>
      <c r="B61" s="101"/>
      <c r="C61" s="113"/>
      <c r="D61" s="106"/>
      <c r="E61" s="107"/>
      <c r="F61" s="94" t="s">
        <v>242</v>
      </c>
      <c r="G61" s="94"/>
      <c r="H61" s="74" t="s">
        <v>124</v>
      </c>
      <c r="I61" s="74" t="s">
        <v>124</v>
      </c>
      <c r="J61" s="74" t="s">
        <v>124</v>
      </c>
      <c r="K61" s="74"/>
    </row>
    <row r="62" spans="1:11" ht="25.5" customHeight="1">
      <c r="A62" s="137"/>
      <c r="B62" s="101"/>
      <c r="C62" s="113"/>
      <c r="D62" s="106"/>
      <c r="E62" s="103" t="s">
        <v>20</v>
      </c>
      <c r="F62" s="104"/>
      <c r="G62" s="104"/>
      <c r="H62" s="104"/>
      <c r="I62" s="104"/>
      <c r="J62" s="104"/>
      <c r="K62" s="104"/>
    </row>
    <row r="63" spans="1:11" ht="25.5" customHeight="1" outlineLevel="1">
      <c r="A63" s="137"/>
      <c r="B63" s="101"/>
      <c r="C63" s="113"/>
      <c r="D63" s="106"/>
      <c r="E63" s="107"/>
      <c r="F63" s="103" t="s">
        <v>231</v>
      </c>
      <c r="G63" s="104"/>
      <c r="H63" s="104"/>
      <c r="I63" s="104"/>
      <c r="J63" s="104"/>
      <c r="K63" s="104"/>
    </row>
    <row r="64" spans="1:11" ht="25.5" customHeight="1" outlineLevel="1">
      <c r="A64" s="137"/>
      <c r="B64" s="101"/>
      <c r="C64" s="113"/>
      <c r="D64" s="106"/>
      <c r="E64" s="107"/>
      <c r="F64" s="95"/>
      <c r="G64" s="35" t="s">
        <v>232</v>
      </c>
      <c r="H64" s="65"/>
      <c r="I64" s="65"/>
      <c r="J64" s="65"/>
      <c r="K64" s="65" t="s">
        <v>43</v>
      </c>
    </row>
    <row r="65" spans="1:11" ht="25.5" customHeight="1" outlineLevel="1">
      <c r="A65" s="137"/>
      <c r="B65" s="101"/>
      <c r="C65" s="113"/>
      <c r="D65" s="106"/>
      <c r="E65" s="107"/>
      <c r="F65" s="96"/>
      <c r="G65" s="35" t="s">
        <v>393</v>
      </c>
      <c r="H65" s="51"/>
      <c r="I65" s="51"/>
      <c r="J65" s="51"/>
      <c r="K65" s="64" t="s">
        <v>464</v>
      </c>
    </row>
    <row r="66" spans="1:11" ht="25.5" customHeight="1" outlineLevel="1">
      <c r="A66" s="137"/>
      <c r="B66" s="101"/>
      <c r="C66" s="113"/>
      <c r="D66" s="106"/>
      <c r="E66" s="107"/>
      <c r="F66" s="94" t="s">
        <v>1</v>
      </c>
      <c r="G66" s="94"/>
      <c r="H66" s="67"/>
      <c r="I66" s="67"/>
      <c r="J66" s="67"/>
      <c r="K66" s="68">
        <v>45169</v>
      </c>
    </row>
    <row r="67" spans="1:11" ht="25.5" customHeight="1" outlineLevel="1">
      <c r="A67" s="137"/>
      <c r="B67" s="101"/>
      <c r="C67" s="113"/>
      <c r="D67" s="106"/>
      <c r="E67" s="114"/>
      <c r="F67" s="94" t="s">
        <v>90</v>
      </c>
      <c r="G67" s="94"/>
      <c r="H67" s="66"/>
      <c r="I67" s="66"/>
      <c r="J67" s="66"/>
      <c r="K67" s="66" t="s">
        <v>91</v>
      </c>
    </row>
    <row r="68" spans="1:11" ht="89.25" customHeight="1" outlineLevel="1" thickBot="1">
      <c r="A68" s="137"/>
      <c r="B68" s="101"/>
      <c r="C68" s="113"/>
      <c r="D68" s="106"/>
      <c r="E68" s="115"/>
      <c r="F68" s="102" t="s">
        <v>244</v>
      </c>
      <c r="G68" s="102"/>
      <c r="H68" s="75"/>
      <c r="I68" s="75"/>
      <c r="J68" s="75"/>
      <c r="K68" s="78" t="s">
        <v>484</v>
      </c>
    </row>
  </sheetData>
  <mergeCells count="78">
    <mergeCell ref="F50:F51"/>
    <mergeCell ref="F38:G38"/>
    <mergeCell ref="E44:E53"/>
    <mergeCell ref="E33:E41"/>
    <mergeCell ref="F63:K63"/>
    <mergeCell ref="F44:K44"/>
    <mergeCell ref="F49:K49"/>
    <mergeCell ref="E54:K54"/>
    <mergeCell ref="F55:K55"/>
    <mergeCell ref="E62:K62"/>
    <mergeCell ref="F59:G59"/>
    <mergeCell ref="F61:G61"/>
    <mergeCell ref="F60:G60"/>
    <mergeCell ref="F58:G58"/>
    <mergeCell ref="F52:G52"/>
    <mergeCell ref="F18:G18"/>
    <mergeCell ref="D14:D15"/>
    <mergeCell ref="H2:K2"/>
    <mergeCell ref="A1:K1"/>
    <mergeCell ref="A3:K3"/>
    <mergeCell ref="A5:K5"/>
    <mergeCell ref="A10:K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K13"/>
    <mergeCell ref="D16:K16"/>
    <mergeCell ref="E63:E68"/>
    <mergeCell ref="F64:F65"/>
    <mergeCell ref="F66:G66"/>
    <mergeCell ref="E24:K24"/>
    <mergeCell ref="D17:D41"/>
    <mergeCell ref="F22:G22"/>
    <mergeCell ref="F30:G30"/>
    <mergeCell ref="F53:G53"/>
    <mergeCell ref="B12:B68"/>
    <mergeCell ref="F36:G36"/>
    <mergeCell ref="F67:G67"/>
    <mergeCell ref="F68:G68"/>
    <mergeCell ref="D42:K42"/>
    <mergeCell ref="E43:K43"/>
    <mergeCell ref="D43:D68"/>
    <mergeCell ref="E25:E31"/>
    <mergeCell ref="F25:G25"/>
    <mergeCell ref="F26:G26"/>
    <mergeCell ref="F27:G27"/>
    <mergeCell ref="F28:G28"/>
    <mergeCell ref="F41:G41"/>
    <mergeCell ref="F47:G47"/>
    <mergeCell ref="E17:K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K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V65528:IA65528 J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HV65529:IA65529 J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HZ65527:IA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V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K12" xr:uid="{C0BC19B2-4BA4-4FCF-9AD1-4885102C0658}">
      <formula1>Subelemento</formula1>
    </dataValidation>
    <dataValidation type="list" allowBlank="1" showInputMessage="1" showErrorMessage="1" sqref="H14:K14" xr:uid="{72513940-4A83-450C-92CA-B8C4F4A6A3C0}">
      <formula1>Nombremedida</formula1>
    </dataValidation>
    <dataValidation type="list" allowBlank="1" showInputMessage="1" showErrorMessage="1" sqref="H56:K56 H4:K5 H64:K64 H45:K45" xr:uid="{B2D45842-8BA0-454E-B343-932B8F8EA815}">
      <formula1>NivelAlcance</formula1>
    </dataValidation>
    <dataValidation type="list" allowBlank="1" showInputMessage="1" showErrorMessage="1" sqref="H11:K11" xr:uid="{3C9212B7-58EA-4C98-A93C-5AFB15357B2A}">
      <formula1>Elemento</formula1>
    </dataValidation>
    <dataValidation type="list" allowBlank="1" showInputMessage="1" showErrorMessage="1" sqref="H33:K33 H18:K18" xr:uid="{E125A40C-B4FC-4CEF-9BF4-9326BA0F3835}">
      <formula1>Metodoevaluacion</formula1>
    </dataValidation>
    <dataValidation type="list" allowBlank="1" showInputMessage="1" showErrorMessage="1" sqref="H67:K67 H23:K23 H38:K38 H30:K30 H59:K59 H8:K8 H48:K48" xr:uid="{130D7156-1C0B-48B4-99E2-30C74252307F}">
      <formula1>Tipofecha</formula1>
    </dataValidation>
    <dataValidation type="list" allowBlank="1" showInputMessage="1" showErrorMessage="1" sqref="H25:K25" xr:uid="{C5E161F9-FBD8-45B4-8920-C3C0C4287B36}">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K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K10" xr:uid="{00000000-0002-0000-0100-00002D000000}"/>
    <dataValidation allowBlank="1" showInputMessage="1" showErrorMessage="1" prompt="Diligenciar el reporte independiente de calidad es opcional. Debe diligenciarse si referencia un reporte externo o independiente de calidad." sqref="A5 H5:K5" xr:uid="{00000000-0002-0000-0100-00002E000000}"/>
    <dataValidation allowBlank="1" showInputMessage="1" showErrorMessage="1" prompt="Diligenciar la medida de calidad es opcional._x000a__x000a_Sirve como referencia de la medida usada en la evaluación de calidad." sqref="D13 H13:K13" xr:uid="{00000000-0002-0000-0100-00002F000000}"/>
    <dataValidation allowBlank="1" showInputMessage="1" showErrorMessage="1" prompt="Diligenciar el método de evaluación es opcional._x000a__x000a_Aquí se describe el método de evaluación y el procedimiento aplicado." sqref="D16 H16:K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K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K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K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K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K54" xr:uid="{00000000-0002-0000-0100-000035000000}"/>
    <dataValidation allowBlank="1" showInputMessage="1" showErrorMessage="1" prompt="Diligencie el resultado descriptivo si no es posible producir un resultado cuantitativo o para proporcionar una breve descripcion del resultado obtenido." sqref="E62 H62:K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K42" xr:uid="{00000000-0002-0000-0100-000037000000}"/>
    <dataValidation allowBlank="1" showInputMessage="1" showErrorMessage="1" prompt="Diligenciar el alcance del resultado es opcional._x000a__x000a_El alcance especifica el nivel al que se le realizó la evaluación de la calidad." sqref="F55 F44 F63 H63:K63 H55:K55 H44:K44" xr:uid="{00000000-0002-0000-0100-000038000000}"/>
    <dataValidation type="list" allowBlank="1" showInputMessage="1" showErrorMessage="1" sqref="H53:K53" xr:uid="{299B1195-7C6E-404C-8253-9CF0C56BB870}">
      <formula1>Conformidad</formula1>
    </dataValidation>
    <dataValidation allowBlank="1" showInputMessage="1" showErrorMessage="1" prompt="Breve descripción de la medida de calidad de datos utilizada en el proceso de evaluación." sqref="J15" xr:uid="{E4B3EC03-8185-4DD7-8139-4F215B82EA77}"/>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topLeftCell="A19"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5" t="s">
        <v>257</v>
      </c>
      <c r="C1" s="145"/>
      <c r="D1" s="145"/>
      <c r="E1" s="145"/>
    </row>
    <row r="2" spans="2:5" ht="27" customHeight="1">
      <c r="B2" s="142" t="s">
        <v>6</v>
      </c>
      <c r="C2" s="143"/>
      <c r="D2" s="143"/>
      <c r="E2" s="144"/>
    </row>
    <row r="3" spans="2:5" ht="17.25" customHeight="1">
      <c r="B3" s="16"/>
      <c r="C3" s="16"/>
      <c r="D3" s="16"/>
      <c r="E3" s="16"/>
    </row>
    <row r="4" spans="2:5" ht="18.75" customHeight="1">
      <c r="B4" s="150" t="s">
        <v>12</v>
      </c>
      <c r="C4" s="151"/>
      <c r="D4" s="147" t="s">
        <v>217</v>
      </c>
      <c r="E4" s="147"/>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48" t="s">
        <v>24</v>
      </c>
      <c r="C13" s="146"/>
      <c r="D13" s="149"/>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47" t="s">
        <v>38</v>
      </c>
      <c r="C32" s="147"/>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7" t="s">
        <v>90</v>
      </c>
      <c r="C61" s="147"/>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6" t="s">
        <v>208</v>
      </c>
      <c r="B80" s="146"/>
      <c r="C80" s="146"/>
      <c r="D80" s="146"/>
      <c r="E80" s="146"/>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view="pageLayout" zoomScaleNormal="80" zoomScaleSheetLayoutView="100" workbookViewId="0">
      <selection activeCell="A4" sqref="A4:F4"/>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5" t="s">
        <v>422</v>
      </c>
      <c r="B1" s="156"/>
      <c r="C1" s="156"/>
      <c r="D1" s="156"/>
      <c r="E1" s="156"/>
      <c r="F1" s="156"/>
    </row>
    <row r="2" spans="1:6" ht="15" customHeight="1">
      <c r="A2" s="159" t="s">
        <v>256</v>
      </c>
      <c r="B2" s="161" t="s">
        <v>255</v>
      </c>
      <c r="C2" s="157" t="s">
        <v>25</v>
      </c>
      <c r="D2" s="158"/>
      <c r="E2" s="157" t="s">
        <v>26</v>
      </c>
      <c r="F2" s="158"/>
    </row>
    <row r="3" spans="1:6" ht="48" customHeight="1">
      <c r="A3" s="160"/>
      <c r="B3" s="162"/>
      <c r="C3" s="33" t="s">
        <v>415</v>
      </c>
      <c r="D3" s="33" t="s">
        <v>416</v>
      </c>
      <c r="E3" s="33" t="s">
        <v>417</v>
      </c>
      <c r="F3" s="33" t="s">
        <v>418</v>
      </c>
    </row>
    <row r="4" spans="1:6">
      <c r="A4" s="46"/>
      <c r="B4" s="46"/>
      <c r="C4" s="44"/>
      <c r="D4" s="42"/>
      <c r="E4" s="44"/>
      <c r="F4" s="42"/>
    </row>
    <row r="5" spans="1:6" ht="16.149999999999999" customHeight="1">
      <c r="A5" s="40"/>
      <c r="B5" s="46"/>
      <c r="C5" s="44"/>
      <c r="D5" s="42" t="str">
        <f t="shared" ref="D5:D18" si="0">IF(AND(C5&lt;&gt;" ",C5&lt;&gt;0),C5/B5," ")</f>
        <v xml:space="preserve"> </v>
      </c>
      <c r="E5" s="44"/>
      <c r="F5" s="42" t="str">
        <f t="shared" ref="F5:F18" si="1">IF(AND(E5&lt;&gt;" ",E5&lt;&gt;0),E5/B5," ")</f>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2" t="s">
        <v>385</v>
      </c>
      <c r="B19" s="153"/>
      <c r="C19" s="153"/>
      <c r="D19" s="153"/>
      <c r="E19" s="153"/>
      <c r="F19" s="154"/>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F4:F18 D4:D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5" t="s">
        <v>421</v>
      </c>
      <c r="B1" s="156"/>
      <c r="C1" s="156"/>
      <c r="D1" s="156"/>
    </row>
    <row r="2" spans="1:4" ht="15" customHeight="1">
      <c r="A2" s="163" t="s">
        <v>420</v>
      </c>
      <c r="B2" s="161"/>
      <c r="C2" s="159" t="s">
        <v>429</v>
      </c>
      <c r="D2" s="159" t="s">
        <v>237</v>
      </c>
    </row>
    <row r="3" spans="1:4" ht="21" customHeight="1">
      <c r="A3" s="33" t="s">
        <v>38</v>
      </c>
      <c r="B3" s="33" t="s">
        <v>393</v>
      </c>
      <c r="C3" s="160"/>
      <c r="D3" s="160"/>
    </row>
    <row r="4" spans="1:4" ht="67.5">
      <c r="A4" s="46" t="s">
        <v>43</v>
      </c>
      <c r="B4" s="44" t="s">
        <v>464</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5" t="s">
        <v>431</v>
      </c>
      <c r="B1" s="156"/>
      <c r="C1" s="156"/>
      <c r="D1" s="156"/>
      <c r="E1" s="156"/>
    </row>
    <row r="2" spans="1:5" ht="15" customHeight="1">
      <c r="A2" s="163" t="s">
        <v>420</v>
      </c>
      <c r="B2" s="161"/>
      <c r="C2" s="159" t="s">
        <v>432</v>
      </c>
      <c r="D2" s="159" t="s">
        <v>433</v>
      </c>
      <c r="E2" s="159" t="s">
        <v>237</v>
      </c>
    </row>
    <row r="3" spans="1:5" ht="15" customHeight="1">
      <c r="A3" s="33" t="s">
        <v>38</v>
      </c>
      <c r="B3" s="33" t="s">
        <v>393</v>
      </c>
      <c r="C3" s="160"/>
      <c r="D3" s="160"/>
      <c r="E3" s="160"/>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5" t="s">
        <v>430</v>
      </c>
      <c r="B1" s="156"/>
      <c r="C1" s="156"/>
      <c r="D1" s="156"/>
    </row>
    <row r="2" spans="1:4" ht="15" customHeight="1">
      <c r="A2" s="163" t="s">
        <v>420</v>
      </c>
      <c r="B2" s="161"/>
      <c r="C2" s="159" t="s">
        <v>429</v>
      </c>
      <c r="D2" s="159" t="s">
        <v>237</v>
      </c>
    </row>
    <row r="3" spans="1:4" ht="15" customHeight="1">
      <c r="A3" s="33" t="s">
        <v>38</v>
      </c>
      <c r="B3" s="33" t="s">
        <v>393</v>
      </c>
      <c r="C3" s="160"/>
      <c r="D3" s="160"/>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5" t="s">
        <v>442</v>
      </c>
      <c r="B1" s="156"/>
      <c r="C1" s="156"/>
      <c r="D1" s="156"/>
      <c r="E1" s="156"/>
      <c r="F1" s="156"/>
      <c r="G1" s="156"/>
      <c r="H1" s="156"/>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5" t="s">
        <v>419</v>
      </c>
      <c r="B1" s="156"/>
      <c r="C1" s="156"/>
      <c r="D1" s="156"/>
      <c r="E1" s="156"/>
      <c r="F1" s="156"/>
      <c r="G1" s="156"/>
      <c r="H1" s="156"/>
      <c r="I1" s="156"/>
      <c r="J1" s="156"/>
      <c r="K1" s="156"/>
    </row>
    <row r="2" spans="1:12" ht="24" customHeight="1">
      <c r="A2" s="159" t="s">
        <v>386</v>
      </c>
      <c r="B2" s="157" t="s">
        <v>43</v>
      </c>
      <c r="C2" s="164"/>
      <c r="D2" s="164"/>
      <c r="E2" s="164"/>
      <c r="F2" s="164"/>
      <c r="G2" s="164"/>
      <c r="H2" s="164"/>
      <c r="I2" s="164"/>
      <c r="J2" s="164"/>
      <c r="K2" s="164"/>
    </row>
    <row r="3" spans="1:12" ht="42.6" customHeight="1">
      <c r="A3" s="160"/>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5" t="s">
        <v>424</v>
      </c>
      <c r="B14" s="166"/>
      <c r="C14" s="166"/>
      <c r="D14" s="166"/>
      <c r="E14" s="166"/>
      <c r="F14" s="166"/>
      <c r="G14" s="166"/>
      <c r="H14" s="166"/>
      <c r="I14" s="166"/>
      <c r="J14" s="166"/>
      <c r="K14" s="166"/>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5" t="s">
        <v>425</v>
      </c>
      <c r="B1" s="156"/>
      <c r="C1" s="156"/>
      <c r="D1" s="156"/>
      <c r="E1" s="156"/>
      <c r="F1" s="156"/>
    </row>
    <row r="2" spans="1:6" ht="15" customHeight="1">
      <c r="A2" s="163" t="s">
        <v>420</v>
      </c>
      <c r="B2" s="161"/>
      <c r="C2" s="159" t="s">
        <v>426</v>
      </c>
      <c r="D2" s="167" t="s">
        <v>423</v>
      </c>
      <c r="E2" s="168"/>
      <c r="F2" s="159" t="s">
        <v>237</v>
      </c>
    </row>
    <row r="3" spans="1:6" ht="15" customHeight="1">
      <c r="A3" s="33" t="s">
        <v>38</v>
      </c>
      <c r="B3" s="33" t="s">
        <v>393</v>
      </c>
      <c r="C3" s="160"/>
      <c r="D3" s="50" t="s">
        <v>427</v>
      </c>
      <c r="E3" s="50" t="s">
        <v>428</v>
      </c>
      <c r="F3" s="160"/>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Corr</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2023-08-31T17:23:51Z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